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70D0AAD-676E-42E3-8E3C-3839BA03636E}" xr6:coauthVersionLast="47" xr6:coauthVersionMax="47" xr10:uidLastSave="{00000000-0000-0000-0000-000000000000}"/>
  <bookViews>
    <workbookView xWindow="30600" yWindow="2010" windowWidth="23940" windowHeight="1129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2" i="135" l="1"/>
  <c r="W53" i="135"/>
  <c r="Y51" i="135"/>
  <c r="W51" i="135"/>
  <c r="Q51" i="135"/>
  <c r="Q52" i="135" s="1"/>
  <c r="Q53" i="135" s="1"/>
  <c r="D14" i="134" l="1"/>
  <c r="Y50" i="135"/>
  <c r="Q49" i="135"/>
  <c r="G55" i="134"/>
  <c r="G54" i="134"/>
  <c r="G53" i="134"/>
  <c r="K12" i="134"/>
  <c r="K8" i="134"/>
  <c r="K9" i="134"/>
  <c r="G62" i="135"/>
  <c r="G61" i="135"/>
  <c r="G60" i="135"/>
  <c r="G59" i="135"/>
  <c r="N55" i="135"/>
  <c r="K55" i="135"/>
  <c r="G55" i="135"/>
  <c r="C55" i="135"/>
  <c r="K54" i="135"/>
  <c r="G54" i="135"/>
  <c r="N54" i="135" s="1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1" i="135" l="1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Q54" i="135"/>
  <c r="S53" i="135"/>
  <c r="R53" i="135" s="1"/>
  <c r="D22" i="127"/>
  <c r="P54" i="135" l="1"/>
  <c r="O54" i="135" s="1"/>
  <c r="Q55" i="135"/>
  <c r="G52" i="134" s="1"/>
  <c r="S54" i="135"/>
  <c r="R54" i="135" s="1"/>
  <c r="D14" i="127"/>
  <c r="P55" i="135" l="1"/>
  <c r="O55" i="135" s="1"/>
  <c r="S55" i="135"/>
  <c r="R55" i="135" s="1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<sst xmlns="http://schemas.openxmlformats.org/spreadsheetml/2006/main" count="1663" uniqueCount="385">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</sst>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tabSelected="1" zoomScale="120" zoomScaleNormal="120" workbookViewId="0">
      <pane xSplit="2" ySplit="6" topLeftCell="K46" activePane="bottomRight" state="frozen"/>
      <selection pane="topRight" activeCell="C1" sqref="C1"/>
      <selection pane="bottomLeft" activeCell="A7" sqref="A7"/>
      <selection pane="bottomRight" activeCell="W51" sqref="W51:W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-3222630.8571428573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:Q55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/>
      <c r="F54" s="23"/>
      <c r="G54" s="26">
        <f>D54+E54+F54-E51-F51</f>
        <v>3589849</v>
      </c>
      <c r="H54" s="132">
        <v>300</v>
      </c>
      <c r="I54" s="25">
        <v>-1000</v>
      </c>
      <c r="J54" s="25">
        <v>100</v>
      </c>
      <c r="K54" s="170">
        <f t="shared" si="9"/>
        <v>-600</v>
      </c>
      <c r="L54" s="171"/>
      <c r="M54" s="153"/>
      <c r="N54" s="149">
        <f t="shared" si="8"/>
        <v>3589249</v>
      </c>
      <c r="O54" s="67">
        <f t="shared" si="2"/>
        <v>81957.075000000186</v>
      </c>
      <c r="P54" s="7">
        <f t="shared" si="5"/>
        <v>3933939.6000000089</v>
      </c>
      <c r="Q54" s="164">
        <f t="shared" si="14"/>
        <v>3812538.45</v>
      </c>
      <c r="R54" s="29">
        <f t="shared" si="3"/>
        <v>149.71086717161953</v>
      </c>
      <c r="S54" s="5">
        <f>SUM($Q$7:$Q54)/T54+213</f>
        <v>247466.07500000019</v>
      </c>
      <c r="T54" s="18">
        <v>48</v>
      </c>
      <c r="U54" s="138"/>
      <c r="V54" s="137"/>
      <c r="W54" s="105"/>
      <c r="X54" s="167"/>
      <c r="Y54" s="156">
        <f t="shared" si="12"/>
        <v>-3206724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9"/>
        <v>-600</v>
      </c>
      <c r="L55" s="171"/>
      <c r="M55" s="153"/>
      <c r="N55" s="149">
        <f t="shared" si="8"/>
        <v>-600</v>
      </c>
      <c r="O55" s="67">
        <f t="shared" si="2"/>
        <v>154705.71530612264</v>
      </c>
      <c r="P55" s="7">
        <f t="shared" si="5"/>
        <v>7580580.0500000091</v>
      </c>
      <c r="Q55" s="164">
        <f t="shared" si="14"/>
        <v>3811936.45</v>
      </c>
      <c r="R55" s="29">
        <f t="shared" si="3"/>
        <v>193.72199890264895</v>
      </c>
      <c r="S55" s="5">
        <f>SUM($Q$7:$Q55)/T55+213</f>
        <v>320214.71530612261</v>
      </c>
      <c r="T55" s="18">
        <v>49</v>
      </c>
      <c r="U55" s="138"/>
      <c r="V55" s="137"/>
      <c r="W55" s="105"/>
      <c r="X55" s="167"/>
      <c r="Y55" s="156">
        <f t="shared" si="12"/>
        <v>-3206124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v>-3699</v>
      </c>
      <c r="E7" s="197"/>
      <c r="F7" s="198"/>
      <c r="G7" s="199">
        <f>D7+E7+F7-G53-G54</f>
        <v>-3699</v>
      </c>
      <c r="H7" s="132">
        <v>300</v>
      </c>
      <c r="I7" s="63">
        <v>-1000</v>
      </c>
      <c r="J7" s="63">
        <v>100</v>
      </c>
      <c r="K7" s="170">
        <f t="shared" ref="K7:K9" si="1">+H7+I7+J7</f>
        <v>-600</v>
      </c>
      <c r="L7" s="169"/>
      <c r="M7" s="203"/>
      <c r="N7" s="204">
        <f>L7+K7+G7+M7</f>
        <v>-4299</v>
      </c>
      <c r="O7" s="205">
        <f t="shared" ref="O7:O48" si="2">P7/T7</f>
        <v>3642635.45</v>
      </c>
      <c r="P7" s="206">
        <f>(+$Q7-$Q$3)</f>
        <v>3642635.45</v>
      </c>
      <c r="Q7" s="207">
        <f>G52+N7-2</f>
        <v>3807635.45</v>
      </c>
      <c r="R7" s="208">
        <f t="shared" ref="R7:R48" si="3">$S7/$Q$3*100</f>
        <v>2307.6578484848487</v>
      </c>
      <c r="S7" s="209">
        <f>$Q7</f>
        <v>3807635.45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600</v>
      </c>
      <c r="Z7" s="216">
        <f>AVERAGE(Y7:Y13)</f>
        <v>100.57142857142857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100</v>
      </c>
      <c r="K8" s="170">
        <f t="shared" si="1"/>
        <v>-600</v>
      </c>
      <c r="L8" s="171"/>
      <c r="M8" s="153"/>
      <c r="N8" s="149">
        <f>L8+K8+G8+M8</f>
        <v>-600</v>
      </c>
      <c r="O8" s="67">
        <f t="shared" si="2"/>
        <v>3642335.95</v>
      </c>
      <c r="P8" s="163">
        <f>(IF($Q8&lt;0,-$Q$3+P7,($Q8-$Q$3)+P7))</f>
        <v>7284671.9000000004</v>
      </c>
      <c r="Q8" s="164">
        <f>Q7+N8+1</f>
        <v>3807036.45</v>
      </c>
      <c r="R8" s="29">
        <f t="shared" si="3"/>
        <v>2307.4763333333335</v>
      </c>
      <c r="S8" s="165">
        <f>SUM($Q$7:$Q8)/T8</f>
        <v>3807335.95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1200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-1000</v>
      </c>
      <c r="J9" s="63">
        <v>100</v>
      </c>
      <c r="K9" s="170">
        <f t="shared" si="1"/>
        <v>1900</v>
      </c>
      <c r="L9" s="171"/>
      <c r="M9" s="153"/>
      <c r="N9" s="149">
        <f>L9+K9+G9+M9</f>
        <v>1900</v>
      </c>
      <c r="O9" s="67">
        <f t="shared" si="2"/>
        <v>3642868.7833333337</v>
      </c>
      <c r="P9" s="163">
        <f t="shared" ref="P9" si="4">(IF($Q9&lt;0,-$Q$3+P8,($Q9-$Q$3)+P8))</f>
        <v>10928606.350000001</v>
      </c>
      <c r="Q9" s="164">
        <f>Q8+N9-2</f>
        <v>3808934.45</v>
      </c>
      <c r="R9" s="29">
        <f t="shared" si="3"/>
        <v>2307.7998686868691</v>
      </c>
      <c r="S9" s="5">
        <f>SUM($Q$7:$Q9)/T9+1</f>
        <v>3807869.7833333337</v>
      </c>
      <c r="T9" s="17">
        <v>3</v>
      </c>
      <c r="U9" s="4"/>
      <c r="V9" s="131"/>
      <c r="W9" s="105">
        <v>-3210522</v>
      </c>
      <c r="X9" s="167"/>
      <c r="Y9" s="156">
        <f>Y8-K9-L9+1</f>
        <v>-699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3643135.2</v>
      </c>
      <c r="P10" s="163">
        <f>(IF($Q10&lt;0,-$Q$3+P9,($Q10-$Q$3)+P9))</f>
        <v>14572540.800000001</v>
      </c>
      <c r="Q10" s="164">
        <f>Q9+N10</f>
        <v>3808934.45</v>
      </c>
      <c r="R10" s="29">
        <f t="shared" si="3"/>
        <v>2307.9601212121211</v>
      </c>
      <c r="S10" s="5">
        <f>SUM($Q$7:$Q10)/T10-1</f>
        <v>3808134.2</v>
      </c>
      <c r="T10" s="17">
        <v>4</v>
      </c>
      <c r="U10" s="4"/>
      <c r="V10" s="131"/>
      <c r="W10" s="105">
        <v>-3210522</v>
      </c>
      <c r="X10" s="167"/>
      <c r="Y10" s="156">
        <f>Y9-K10-L10</f>
        <v>-699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3643295.05</v>
      </c>
      <c r="P11" s="163">
        <f t="shared" ref="P11:P48" si="5">(IF($Q11&lt;0,-$Q$3+P10,($Q11-$Q$3)+P10))</f>
        <v>18216475.25</v>
      </c>
      <c r="Q11" s="164">
        <f t="shared" ref="Q11:Q18" si="6">Q10+N11</f>
        <v>3808934.45</v>
      </c>
      <c r="R11" s="29">
        <f t="shared" si="3"/>
        <v>2308.0576060606058</v>
      </c>
      <c r="S11" s="5">
        <f>SUM($Q$7:$Q11)/T11</f>
        <v>3808295.05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-699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-100</v>
      </c>
      <c r="K12" s="170">
        <f>+H12+I12+J12</f>
        <v>-800</v>
      </c>
      <c r="L12" s="171"/>
      <c r="M12" s="153"/>
      <c r="N12" s="149">
        <f t="shared" ref="N12:N48" si="8">L12+K12+G12+M12</f>
        <v>-800</v>
      </c>
      <c r="O12" s="67">
        <f t="shared" si="2"/>
        <v>3643268.2833333332</v>
      </c>
      <c r="P12" s="163">
        <f t="shared" si="5"/>
        <v>21859609.699999999</v>
      </c>
      <c r="Q12" s="164">
        <f>Q11+N12</f>
        <v>3808134.45</v>
      </c>
      <c r="R12" s="29">
        <f t="shared" si="3"/>
        <v>2308.0413838383838</v>
      </c>
      <c r="S12" s="5">
        <f>SUM($Q$7:$Q12)/T12</f>
        <v>3808268.2833333332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101</v>
      </c>
      <c r="Z12" s="217">
        <f>AVERAGE(Y12:Y20)</f>
        <v>830.55555555555554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-100</v>
      </c>
      <c r="K13" s="170">
        <f>+H13+I13+J13</f>
        <v>-800</v>
      </c>
      <c r="L13" s="171"/>
      <c r="M13" s="153"/>
      <c r="N13" s="149">
        <f t="shared" si="8"/>
        <v>-800</v>
      </c>
      <c r="O13" s="67">
        <f t="shared" si="2"/>
        <v>3643135.1642857143</v>
      </c>
      <c r="P13" s="163">
        <f t="shared" si="5"/>
        <v>25501946.149999999</v>
      </c>
      <c r="Q13" s="164">
        <f>Q12+N13+2</f>
        <v>3807336.45</v>
      </c>
      <c r="R13" s="29">
        <f t="shared" si="3"/>
        <v>2307.9607056277055</v>
      </c>
      <c r="S13" s="5">
        <f>SUM($Q$7:$Q13)/T13</f>
        <v>3808135.1642857143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900</v>
      </c>
      <c r="Z13" s="217"/>
      <c r="AA13" s="92"/>
      <c r="AB13" s="92"/>
    </row>
    <row r="14" spans="2:255">
      <c r="B14" s="116">
        <v>45196</v>
      </c>
      <c r="C14" s="14"/>
      <c r="D14" s="87">
        <f>-66672-34231</f>
        <v>-100903</v>
      </c>
      <c r="E14" s="87"/>
      <c r="F14" s="23"/>
      <c r="G14" s="26">
        <f>D14+E14+F14-E13-F13</f>
        <v>-100903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-100903</v>
      </c>
      <c r="O14" s="67">
        <f>P14/T14+1</f>
        <v>3630423.4499999997</v>
      </c>
      <c r="P14" s="163">
        <f t="shared" si="5"/>
        <v>29043379.599999998</v>
      </c>
      <c r="Q14" s="164">
        <f>Q13+N14</f>
        <v>3706433.45</v>
      </c>
      <c r="R14" s="29">
        <f t="shared" si="3"/>
        <v>2300.25603030303</v>
      </c>
      <c r="S14" s="5">
        <f>SUM($Q$7:$Q14)/T14</f>
        <v>3795422.4499999997</v>
      </c>
      <c r="T14" s="17">
        <v>8</v>
      </c>
      <c r="U14" s="4"/>
      <c r="V14" s="4"/>
      <c r="W14" s="105">
        <v>-3218342</v>
      </c>
      <c r="X14" s="167"/>
      <c r="Y14" s="156">
        <f>Y13-K14-L14</f>
        <v>900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3620050.6722222217</v>
      </c>
      <c r="P15" s="7">
        <f t="shared" si="5"/>
        <v>32580456.049999997</v>
      </c>
      <c r="Q15" s="164">
        <f>Q14+N15-30</f>
        <v>3702076.45</v>
      </c>
      <c r="R15" s="29">
        <f t="shared" si="3"/>
        <v>2293.9701043771042</v>
      </c>
      <c r="S15" s="5">
        <f>SUM($Q$7:$Q15)/T15</f>
        <v>3785050.6722222217</v>
      </c>
      <c r="T15" s="17">
        <v>9</v>
      </c>
      <c r="U15" s="4"/>
      <c r="V15" s="4"/>
      <c r="W15" s="105">
        <v>-3220180</v>
      </c>
      <c r="X15" s="167"/>
      <c r="Y15" s="156">
        <f>Y14-K15-L15+29</f>
        <v>929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3611753.35</v>
      </c>
      <c r="P16" s="70">
        <f t="shared" si="5"/>
        <v>36117533.5</v>
      </c>
      <c r="Q16" s="164">
        <f>Q15+N16+1</f>
        <v>3702077.45</v>
      </c>
      <c r="R16" s="71">
        <f t="shared" si="3"/>
        <v>2288.9414242424245</v>
      </c>
      <c r="S16" s="72">
        <f>SUM($Q$7:$Q16)/T16</f>
        <v>3776753.35</v>
      </c>
      <c r="T16" s="73">
        <v>10</v>
      </c>
      <c r="U16" s="218"/>
      <c r="V16" s="133"/>
      <c r="W16" s="105">
        <v>-3215657</v>
      </c>
      <c r="X16" s="167"/>
      <c r="Y16" s="156">
        <f>Y15-K16-L16</f>
        <v>929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3604964.6318181823</v>
      </c>
      <c r="P17" s="7">
        <f t="shared" si="5"/>
        <v>39654610.950000003</v>
      </c>
      <c r="Q17" s="164">
        <f t="shared" si="6"/>
        <v>3702077.45</v>
      </c>
      <c r="R17" s="29">
        <f t="shared" si="3"/>
        <v>2284.8270495867773</v>
      </c>
      <c r="S17" s="5">
        <f>SUM($Q$7:$Q17)/T17</f>
        <v>3769964.6318181823</v>
      </c>
      <c r="T17" s="18">
        <v>11</v>
      </c>
      <c r="U17" s="27"/>
      <c r="V17" s="136"/>
      <c r="W17" s="105">
        <v>-3215657</v>
      </c>
      <c r="X17" s="167"/>
      <c r="Y17" s="156">
        <f t="shared" si="7"/>
        <v>929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3599307.3666666672</v>
      </c>
      <c r="P18" s="7">
        <f t="shared" si="5"/>
        <v>43191688.400000006</v>
      </c>
      <c r="Q18" s="164">
        <f t="shared" si="6"/>
        <v>3702077.45</v>
      </c>
      <c r="R18" s="29">
        <f t="shared" si="3"/>
        <v>2281.3977979797983</v>
      </c>
      <c r="S18" s="5">
        <f>SUM($Q$7:$Q18)/T18-1</f>
        <v>3764306.3666666672</v>
      </c>
      <c r="T18" s="18">
        <v>12</v>
      </c>
      <c r="U18" s="27"/>
      <c r="V18" s="136"/>
      <c r="W18" s="105">
        <v>-3215657</v>
      </c>
      <c r="X18" s="167"/>
      <c r="Y18" s="156">
        <f t="shared" si="7"/>
        <v>929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3594520.4500000007</v>
      </c>
      <c r="P19" s="7">
        <f t="shared" si="5"/>
        <v>46728765.850000009</v>
      </c>
      <c r="Q19" s="164">
        <f>Q18+N19</f>
        <v>3702077.45</v>
      </c>
      <c r="R19" s="29">
        <f t="shared" si="3"/>
        <v>2278.4966363636368</v>
      </c>
      <c r="S19" s="5">
        <f>SUM($Q$7:$Q19)/T19-1</f>
        <v>3759519.4500000007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929</v>
      </c>
      <c r="Z19" s="217">
        <f>AVERAGE(Y19:Y27)</f>
        <v>928.88888888888891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3590417.3071428579</v>
      </c>
      <c r="P20" s="7">
        <f t="shared" si="5"/>
        <v>50265842.300000012</v>
      </c>
      <c r="Q20" s="164">
        <f>Q19+N20-1</f>
        <v>3702076.45</v>
      </c>
      <c r="R20" s="29">
        <f t="shared" si="3"/>
        <v>2276.0104891774899</v>
      </c>
      <c r="S20" s="5">
        <f>SUM($Q$7:$Q20)/T20</f>
        <v>3755417.3071428579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929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3586861.3166666678</v>
      </c>
      <c r="P21" s="7">
        <f t="shared" si="5"/>
        <v>53802919.750000015</v>
      </c>
      <c r="Q21" s="164">
        <f>Q20+N21+1</f>
        <v>3702077.45</v>
      </c>
      <c r="R21" s="29">
        <f t="shared" si="3"/>
        <v>2273.8547373737379</v>
      </c>
      <c r="S21" s="5">
        <f>SUM($Q$7:$Q21)/T21-1</f>
        <v>3751860.3166666678</v>
      </c>
      <c r="T21" s="18">
        <v>15</v>
      </c>
      <c r="U21" s="4"/>
      <c r="V21" s="131"/>
      <c r="W21" s="105">
        <v>-3212768</v>
      </c>
      <c r="X21" s="167"/>
      <c r="Y21" s="156">
        <f>Y20-K21-L21</f>
        <v>929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3583749.8875000011</v>
      </c>
      <c r="P22" s="7">
        <f t="shared" si="5"/>
        <v>57339998.200000018</v>
      </c>
      <c r="Q22" s="164">
        <f>Q21+N22+1</f>
        <v>3702078.45</v>
      </c>
      <c r="R22" s="29">
        <f t="shared" si="3"/>
        <v>2271.9708409090917</v>
      </c>
      <c r="S22" s="5">
        <f>SUM($Q$7:$Q22)/T22+2</f>
        <v>3748751.8875000011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929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3581004.5088235307</v>
      </c>
      <c r="P23" s="7">
        <f t="shared" si="5"/>
        <v>60877076.650000021</v>
      </c>
      <c r="Q23" s="164">
        <f>Q22+N23</f>
        <v>3702078.45</v>
      </c>
      <c r="R23" s="29">
        <f t="shared" si="3"/>
        <v>2270.3057629233522</v>
      </c>
      <c r="S23" s="5">
        <f>SUM($Q$7:$Q23)/T23</f>
        <v>3746004.5088235307</v>
      </c>
      <c r="T23" s="18">
        <v>17</v>
      </c>
      <c r="U23" s="27"/>
      <c r="V23" s="135"/>
      <c r="W23" s="105">
        <v>-3206595</v>
      </c>
      <c r="X23" s="167"/>
      <c r="Y23" s="156">
        <f>Y22-K23-L23</f>
        <v>929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3578564.1722222236</v>
      </c>
      <c r="P24" s="7">
        <f t="shared" si="5"/>
        <v>64414155.100000024</v>
      </c>
      <c r="Q24" s="164">
        <f t="shared" ref="Q24:Q25" si="10">Q23+N24</f>
        <v>3702078.45</v>
      </c>
      <c r="R24" s="29">
        <f t="shared" si="3"/>
        <v>2268.8267710437717</v>
      </c>
      <c r="S24" s="5">
        <f>SUM($Q$7:$Q24)/T24</f>
        <v>3743564.1722222236</v>
      </c>
      <c r="T24" s="18">
        <v>18</v>
      </c>
      <c r="U24" s="4"/>
      <c r="V24" s="135"/>
      <c r="W24" s="105">
        <v>-3206595</v>
      </c>
      <c r="X24" s="167"/>
      <c r="Y24" s="156">
        <f t="shared" si="7"/>
        <v>929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3576380.713157896</v>
      </c>
      <c r="P25" s="7">
        <f t="shared" si="5"/>
        <v>67951233.550000027</v>
      </c>
      <c r="Q25" s="164">
        <f t="shared" si="10"/>
        <v>3702078.45</v>
      </c>
      <c r="R25" s="29">
        <f t="shared" si="3"/>
        <v>2267.5034625199369</v>
      </c>
      <c r="S25" s="5">
        <f>SUM($Q$7:$Q25)/T25</f>
        <v>3741380.713157896</v>
      </c>
      <c r="T25" s="18">
        <v>19</v>
      </c>
      <c r="U25" s="4"/>
      <c r="V25" s="131"/>
      <c r="W25" s="105">
        <v>-3206595</v>
      </c>
      <c r="X25" s="167"/>
      <c r="Y25" s="156">
        <f t="shared" si="7"/>
        <v>929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3574415.6000000015</v>
      </c>
      <c r="P26" s="7">
        <f t="shared" si="5"/>
        <v>71488312.00000003</v>
      </c>
      <c r="Q26" s="164">
        <f>Q25+N26</f>
        <v>3702078.45</v>
      </c>
      <c r="R26" s="29">
        <f t="shared" si="3"/>
        <v>2266.3112727272737</v>
      </c>
      <c r="S26" s="5">
        <f>SUM($Q$7:$Q26)/T26-2</f>
        <v>3739413.6000000015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929</v>
      </c>
      <c r="Z26" s="217">
        <f>AVERAGE(Y26:Y34)</f>
        <v>928.77777777777783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3572637.6880952395</v>
      </c>
      <c r="P27" s="7">
        <f t="shared" si="5"/>
        <v>75025391.450000033</v>
      </c>
      <c r="Q27" s="164">
        <f>Q26+N27+1</f>
        <v>3702079.45</v>
      </c>
      <c r="R27" s="29">
        <f t="shared" si="3"/>
        <v>2265.2349624819631</v>
      </c>
      <c r="S27" s="5">
        <f>SUM($Q$7:$Q27)/T27</f>
        <v>3737637.6880952395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928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3571021.3136363653</v>
      </c>
      <c r="P28" s="7">
        <f t="shared" si="5"/>
        <v>78562468.900000036</v>
      </c>
      <c r="Q28" s="164">
        <f>Q27+N28-2</f>
        <v>3702077.45</v>
      </c>
      <c r="R28" s="29">
        <f t="shared" si="3"/>
        <v>2264.2547355371912</v>
      </c>
      <c r="S28" s="5">
        <f>SUM($Q$7:$Q28)/T28-1</f>
        <v>3736020.3136363653</v>
      </c>
      <c r="T28" s="18">
        <v>22</v>
      </c>
      <c r="U28" s="4"/>
      <c r="V28" s="131"/>
      <c r="W28" s="105">
        <v>-3204209</v>
      </c>
      <c r="X28" s="167"/>
      <c r="Y28" s="156">
        <f>Y27-K28-L28+1</f>
        <v>929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3569545.4934782623</v>
      </c>
      <c r="P29" s="7">
        <f t="shared" si="5"/>
        <v>82099546.350000039</v>
      </c>
      <c r="Q29" s="164">
        <f>Q28+N29</f>
        <v>3702077.45</v>
      </c>
      <c r="R29" s="29">
        <f t="shared" si="3"/>
        <v>2263.3602990777349</v>
      </c>
      <c r="S29" s="5">
        <f>SUM($Q$7:$Q29)/T29-1</f>
        <v>3734544.4934782623</v>
      </c>
      <c r="T29" s="18">
        <v>23</v>
      </c>
      <c r="U29" s="4"/>
      <c r="V29" s="131"/>
      <c r="W29" s="105">
        <v>-3205207</v>
      </c>
      <c r="X29" s="167"/>
      <c r="Y29" s="156">
        <f>Y28-K29-L29</f>
        <v>929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3568192.6583333351</v>
      </c>
      <c r="P30" s="7">
        <f t="shared" si="5"/>
        <v>85636623.800000042</v>
      </c>
      <c r="Q30" s="164">
        <f>Q29+N30</f>
        <v>3702077.45</v>
      </c>
      <c r="R30" s="29">
        <f t="shared" si="3"/>
        <v>2262.5440353535364</v>
      </c>
      <c r="S30" s="5">
        <f>SUM($Q$7:$Q30)/T30+5</f>
        <v>3733197.6583333351</v>
      </c>
      <c r="T30" s="18">
        <v>24</v>
      </c>
      <c r="U30" s="4"/>
      <c r="V30" s="131"/>
      <c r="W30" s="105">
        <v>-3209383</v>
      </c>
      <c r="X30" s="167"/>
      <c r="Y30" s="156">
        <f>Y29-K30-L30</f>
        <v>929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3566948.0500000017</v>
      </c>
      <c r="P31" s="7">
        <f t="shared" si="5"/>
        <v>89173701.250000045</v>
      </c>
      <c r="Q31" s="164">
        <f t="shared" ref="Q31:Q39" si="11">Q30+N31</f>
        <v>3702077.45</v>
      </c>
      <c r="R31" s="29">
        <f t="shared" si="3"/>
        <v>2261.7860909090919</v>
      </c>
      <c r="S31" s="5">
        <f>SUM($Q$7:$Q31)/T31-1</f>
        <v>3731947.0500000017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929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3565799.1807692326</v>
      </c>
      <c r="P32" s="7">
        <f t="shared" si="5"/>
        <v>92710778.700000048</v>
      </c>
      <c r="Q32" s="164">
        <f t="shared" si="11"/>
        <v>3702077.45</v>
      </c>
      <c r="R32" s="29">
        <f t="shared" si="3"/>
        <v>2261.0898065268079</v>
      </c>
      <c r="S32" s="5">
        <f>SUM($Q$7:$Q32)/T32-1</f>
        <v>3730798.1807692326</v>
      </c>
      <c r="T32" s="18">
        <v>26</v>
      </c>
      <c r="U32" s="27"/>
      <c r="V32" s="137"/>
      <c r="W32" s="105">
        <v>-3209383</v>
      </c>
      <c r="X32" s="167"/>
      <c r="Y32" s="156">
        <f t="shared" si="7"/>
        <v>929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3564735.450000002</v>
      </c>
      <c r="P33" s="7">
        <f t="shared" si="5"/>
        <v>96247857.150000051</v>
      </c>
      <c r="Q33" s="164">
        <f>Q32+N33+1</f>
        <v>3702078.45</v>
      </c>
      <c r="R33" s="29">
        <f t="shared" si="3"/>
        <v>2260.4451212121221</v>
      </c>
      <c r="S33" s="5">
        <f>SUM($Q$7:$Q33)/T33-1</f>
        <v>3729734.450000002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928</v>
      </c>
      <c r="Z33" s="217">
        <f>AVERAGE(Y33:Y41)</f>
        <v>930.22222222222217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3563747.700000002</v>
      </c>
      <c r="P34" s="7">
        <f t="shared" si="5"/>
        <v>99784935.600000054</v>
      </c>
      <c r="Q34" s="164">
        <f>Q33+N34</f>
        <v>3702078.45</v>
      </c>
      <c r="R34" s="29">
        <f t="shared" si="3"/>
        <v>2259.8464848484859</v>
      </c>
      <c r="S34" s="5">
        <f>SUM($Q$7:$Q34)/T34-1</f>
        <v>3728746.700000002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929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3562828.0706896572</v>
      </c>
      <c r="P35" s="7">
        <f t="shared" si="5"/>
        <v>103322014.05000006</v>
      </c>
      <c r="Q35" s="164">
        <f>Q34+N35</f>
        <v>3702078.45</v>
      </c>
      <c r="R35" s="29">
        <f t="shared" si="3"/>
        <v>2259.2897398119135</v>
      </c>
      <c r="S35" s="5">
        <f>SUM($Q$7:$Q35)/T35</f>
        <v>3727828.0706896572</v>
      </c>
      <c r="T35" s="18">
        <v>29</v>
      </c>
      <c r="U35" s="4"/>
      <c r="V35" s="131"/>
      <c r="W35" s="105">
        <v>-3207751</v>
      </c>
      <c r="X35" s="167"/>
      <c r="Y35" s="156">
        <f>Y34-K35-L35-1</f>
        <v>928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3561969.7166666687</v>
      </c>
      <c r="P36" s="7">
        <f t="shared" si="5"/>
        <v>106859091.50000006</v>
      </c>
      <c r="Q36" s="164">
        <f>Q35+N36-1</f>
        <v>3702077.45</v>
      </c>
      <c r="R36" s="29">
        <f t="shared" si="3"/>
        <v>2258.7689191919203</v>
      </c>
      <c r="S36" s="5">
        <f>SUM($Q$7:$Q36)/T36-1</f>
        <v>3726968.7166666687</v>
      </c>
      <c r="T36" s="18">
        <v>30</v>
      </c>
      <c r="U36" s="4"/>
      <c r="V36" s="136"/>
      <c r="W36" s="105">
        <v>-3194123</v>
      </c>
      <c r="X36" s="167"/>
      <c r="Y36" s="156">
        <f>Y35-K36-L36</f>
        <v>928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3561166.7080645179</v>
      </c>
      <c r="P37" s="7">
        <f t="shared" si="5"/>
        <v>110396167.95000006</v>
      </c>
      <c r="Q37" s="164">
        <f>Q36+N37-1</f>
        <v>3702076.45</v>
      </c>
      <c r="R37" s="29">
        <f t="shared" si="3"/>
        <v>2258.2834594330411</v>
      </c>
      <c r="S37" s="5">
        <f>SUM($Q$7:$Q37)/T37+1</f>
        <v>3726167.7080645179</v>
      </c>
      <c r="T37" s="18">
        <v>31</v>
      </c>
      <c r="U37" s="27"/>
      <c r="V37" s="137"/>
      <c r="W37" s="105">
        <v>-3212172</v>
      </c>
      <c r="X37" s="167"/>
      <c r="Y37" s="156">
        <f>Y36-K37-L37+3</f>
        <v>931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3560413.887500002</v>
      </c>
      <c r="P38" s="7">
        <f t="shared" si="5"/>
        <v>113933244.40000007</v>
      </c>
      <c r="Q38" s="164">
        <f t="shared" si="11"/>
        <v>3702076.45</v>
      </c>
      <c r="R38" s="29">
        <f t="shared" si="3"/>
        <v>2257.8265984848495</v>
      </c>
      <c r="S38" s="5">
        <f>SUM($Q$7:$Q38)/T38</f>
        <v>3725413.887500002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931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3559706.6924242447</v>
      </c>
      <c r="P39" s="7">
        <f t="shared" si="5"/>
        <v>117470320.85000007</v>
      </c>
      <c r="Q39" s="164">
        <f t="shared" si="11"/>
        <v>3702076.45</v>
      </c>
      <c r="R39" s="29">
        <f t="shared" si="3"/>
        <v>2257.3992075298452</v>
      </c>
      <c r="S39" s="5">
        <f>SUM($Q$7:$Q39)/T39+2</f>
        <v>3724708.6924242447</v>
      </c>
      <c r="T39" s="18">
        <v>33</v>
      </c>
      <c r="U39" s="27"/>
      <c r="V39" s="137"/>
      <c r="W39" s="105">
        <v>-3212172</v>
      </c>
      <c r="X39" s="167"/>
      <c r="Y39" s="156">
        <f t="shared" si="7"/>
        <v>931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3559041.0088235317</v>
      </c>
      <c r="P40" s="7">
        <f t="shared" si="5"/>
        <v>121007394.30000007</v>
      </c>
      <c r="Q40" s="164">
        <f>Q39+N40-3</f>
        <v>3702073.45</v>
      </c>
      <c r="R40" s="29">
        <f t="shared" si="3"/>
        <v>2256.9939447415345</v>
      </c>
      <c r="S40" s="5">
        <f>SUM($Q$7:$Q40)/T40-1</f>
        <v>3724040.0088235317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933</v>
      </c>
      <c r="Z40" s="217">
        <f>AVERAGE(Y40:Y48)</f>
        <v>933.66666666666663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3558413.2785714306</v>
      </c>
      <c r="P41" s="7">
        <f t="shared" si="5"/>
        <v>124544464.75000007</v>
      </c>
      <c r="Q41" s="164">
        <f>Q40+N41-3</f>
        <v>3702070.45</v>
      </c>
      <c r="R41" s="29">
        <f t="shared" si="3"/>
        <v>2256.6147142857153</v>
      </c>
      <c r="S41" s="5">
        <f>SUM($Q$7:$Q41)/T41+1</f>
        <v>3723414.2785714306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933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3557820.450000002</v>
      </c>
      <c r="P42" s="7">
        <f t="shared" si="5"/>
        <v>128081536.20000008</v>
      </c>
      <c r="Q42" s="164">
        <f>Q41+N42+1</f>
        <v>3702071.45</v>
      </c>
      <c r="R42" s="29">
        <f t="shared" si="3"/>
        <v>2256.2542121212132</v>
      </c>
      <c r="S42" s="5">
        <f>SUM($Q$7:$Q42)/T42-1</f>
        <v>3722819.450000002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933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3557174.1797297318</v>
      </c>
      <c r="P43" s="7">
        <f t="shared" si="5"/>
        <v>131615444.65000008</v>
      </c>
      <c r="Q43" s="164">
        <f>Q42+N43+2</f>
        <v>3698908.45</v>
      </c>
      <c r="R43" s="29">
        <f t="shared" si="3"/>
        <v>2255.8061695331708</v>
      </c>
      <c r="S43" s="5">
        <f>SUM($Q$7:$Q43)/T43-94</f>
        <v>3722080.1797297313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933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3556561.8973684232</v>
      </c>
      <c r="P44" s="7">
        <f t="shared" si="5"/>
        <v>135149352.10000008</v>
      </c>
      <c r="Q44" s="164">
        <f>Q43+N44-1</f>
        <v>3698907.45</v>
      </c>
      <c r="R44" s="29">
        <f t="shared" si="3"/>
        <v>2255.4926650717712</v>
      </c>
      <c r="S44" s="5">
        <f>SUM($Q$7:$Q44)/T44+1</f>
        <v>3721562.8973684222</v>
      </c>
      <c r="T44" s="18">
        <v>38</v>
      </c>
      <c r="U44" s="138"/>
      <c r="V44" s="137"/>
      <c r="W44" s="105">
        <v>-3235950</v>
      </c>
      <c r="X44" s="167"/>
      <c r="Y44" s="156">
        <f>Y43-K44-L44+1</f>
        <v>934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3555981.0141025661</v>
      </c>
      <c r="P45" s="7">
        <f t="shared" si="5"/>
        <v>138683259.55000007</v>
      </c>
      <c r="Q45" s="164">
        <f t="shared" ref="Q45:Q46" si="13">Q44+N45</f>
        <v>3698907.45</v>
      </c>
      <c r="R45" s="29">
        <f t="shared" si="3"/>
        <v>2255.1406146076156</v>
      </c>
      <c r="S45" s="5">
        <f>SUM($Q$7:$Q45)/T45+1</f>
        <v>3720982.0141025651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934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3555429.1750000017</v>
      </c>
      <c r="P46" s="7">
        <f t="shared" si="5"/>
        <v>142217167.00000006</v>
      </c>
      <c r="Q46" s="164">
        <f t="shared" si="13"/>
        <v>3698907.45</v>
      </c>
      <c r="R46" s="29">
        <f t="shared" si="3"/>
        <v>2254.8061666666672</v>
      </c>
      <c r="S46" s="5">
        <f>SUM($Q$7:$Q46)/T46+1</f>
        <v>3720430.1750000007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934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3554904.2792682936</v>
      </c>
      <c r="P47" s="7">
        <f t="shared" si="5"/>
        <v>145751075.45000005</v>
      </c>
      <c r="Q47" s="164">
        <f>Q46+N47+1</f>
        <v>3698908.45</v>
      </c>
      <c r="R47" s="29">
        <f t="shared" si="3"/>
        <v>2263.2535025868442</v>
      </c>
      <c r="S47" s="5">
        <f>SUM($Q$7:$Q47)/T47+1+14465-2</f>
        <v>3734368.2792682932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934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3554404.3309523817</v>
      </c>
      <c r="P48" s="7">
        <f t="shared" si="5"/>
        <v>149284981.90000004</v>
      </c>
      <c r="Q48" s="164">
        <f>Q47+N48-2</f>
        <v>3698906.45</v>
      </c>
      <c r="R48" s="29">
        <f t="shared" si="3"/>
        <v>2254.3135339105343</v>
      </c>
      <c r="S48" s="5">
        <f>SUM($Q$7:$Q48)/T48+213</f>
        <v>3719617.3309523812</v>
      </c>
      <c r="T48" s="18">
        <v>42</v>
      </c>
      <c r="U48" s="138"/>
      <c r="V48" s="137"/>
      <c r="W48" s="105">
        <v>-3237098</v>
      </c>
      <c r="X48" s="167"/>
      <c r="Y48" s="156">
        <f>Y47-K48-L48+1</f>
        <v>935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3811936.45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0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9"/>
  <sheetViews>
    <sheetView topLeftCell="A4924" workbookViewId="0">
      <selection activeCell="D4949" sqref="D494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2023-09-18T09:32:14Z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